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rea-fs-dfs1\dfs\Атомдата\АДЦ\АДЦ_ОКЗ\ОКЗ\_Калининский\! Закупки Калининский 2025\Оказание услуг по ТО и ремонту промышленного кондиционирования(ХОЛОД) 3.0!\10. Протокол рассмотрения 2-х частей\"/>
    </mc:Choice>
  </mc:AlternateContent>
  <bookViews>
    <workbookView xWindow="0" yWindow="0" windowWidth="28800" windowHeight="12300"/>
  </bookViews>
  <sheets>
    <sheet name="Спецификация" sheetId="1" r:id="rId1"/>
  </sheets>
  <definedNames>
    <definedName name="_xlnm.Print_Area" localSheetId="0">Спецификация!$A$2:$I$54</definedName>
  </definedNames>
  <calcPr calcId="162913" calcOnSave="0"/>
</workbook>
</file>

<file path=xl/calcChain.xml><?xml version="1.0" encoding="utf-8"?>
<calcChain xmlns="http://schemas.openxmlformats.org/spreadsheetml/2006/main">
  <c r="L53" i="1" l="1"/>
</calcChain>
</file>

<file path=xl/sharedStrings.xml><?xml version="1.0" encoding="utf-8"?>
<sst xmlns="http://schemas.openxmlformats.org/spreadsheetml/2006/main" count="185" uniqueCount="100">
  <si>
    <t>Наименование работ</t>
  </si>
  <si>
    <r>
      <rPr>
        <b/>
        <sz val="12"/>
        <color rgb="FF000000"/>
        <rFont val="Times New Roman"/>
        <family val="1"/>
        <charset val="204"/>
      </rPr>
      <t>Начальная (максимальная) цена договора (предельная цена договора)</t>
    </r>
  </si>
  <si>
    <t>Объем проведения плановых ТО системы промышленного кондиционирования ЦОД «Калининский»</t>
  </si>
  <si>
    <t>№ п/п</t>
  </si>
  <si>
    <t>Наименование оборудования</t>
  </si>
  <si>
    <t>Кол-во оборудования</t>
  </si>
  <si>
    <t>Вид работ</t>
  </si>
  <si>
    <t>Кол-во выполняемых
видов ТО,
усл. шт.</t>
  </si>
  <si>
    <t>Итого за период действия договора:
Кол-во выполняемых
видов ТО,
усл. шт.</t>
  </si>
  <si>
    <t xml:space="preserve"> Наименование услуги</t>
  </si>
  <si>
    <t>Итого за 1
усл.шт., руб. без НДС</t>
  </si>
  <si>
    <t>Итого всего, 
руб. без НДС</t>
  </si>
  <si>
    <t>Итого всего, 
руб. с НДС</t>
  </si>
  <si>
    <t>Машина холодильная с воздушным охлаждением Stulz ESO 11102 ASF</t>
  </si>
  <si>
    <t>ТО-0</t>
  </si>
  <si>
    <t>в соответствии с приложением №2 
Технического задания</t>
  </si>
  <si>
    <t>ТО-1</t>
  </si>
  <si>
    <t>ТО-2</t>
  </si>
  <si>
    <t>Кондиционеры Stulz ASD 1560 CW, ASD 940 CW</t>
  </si>
  <si>
    <t>Итого (Проведение консультаций инженерного персонала, эксплуатирующего оборудование системы промышленного кондиционирования):</t>
  </si>
  <si>
    <t>Перечень услуг по плановому ремонту утративших работоспособность деталей и узлов оборудования</t>
  </si>
  <si>
    <t>Ед. изм.</t>
  </si>
  <si>
    <t>Кол-во за период действия договора</t>
  </si>
  <si>
    <t>1.</t>
  </si>
  <si>
    <t>Холодильная машина № 1 (Машины холодильные с воздушным охлаждением с функцией «фрикулинга» Stulz ESO 11102 ASF)</t>
  </si>
  <si>
    <t>Услуга</t>
  </si>
  <si>
    <t>Подключение и настройка смонтированного по
месту вентилятора №9 первого контура ХМ</t>
  </si>
  <si>
    <t>2.</t>
  </si>
  <si>
    <t>Замена фильтров — осушителей контура Хладагента</t>
  </si>
  <si>
    <t>3.</t>
  </si>
  <si>
    <t>Холодильная машина № 2 (Машины холодильные с воздушным охлаждением с функцией «фрикулинга» Stulz ESO 11102 ASF)</t>
  </si>
  <si>
    <t>Подключение и настройка смонтированных по
месту вентиляторов №8, №9 первого контура ХМ</t>
  </si>
  <si>
    <t>4.</t>
  </si>
  <si>
    <t>Замена ЭТРВ</t>
  </si>
  <si>
    <t>5.</t>
  </si>
  <si>
    <t>6.</t>
  </si>
  <si>
    <t>Холодильная машина № 3 (Машины холодильные с воздушным охлаждением с функцией «фрикулинга» Stulz ESO 11102 ASF)</t>
  </si>
  <si>
    <t>Замена прокладки ротолока ресивера второго контура ХМ</t>
  </si>
  <si>
    <t>7.</t>
  </si>
  <si>
    <t>8.</t>
  </si>
  <si>
    <t>Холодильная машина № 4 (Машины холодильные с воздушным охлаждением с функцией «фрикулинга» Stulz ESO 11102 ASF)</t>
  </si>
  <si>
    <t>Подключение и настройка смонтированного по
месту вентилятора №6 второго контура ХМ</t>
  </si>
  <si>
    <t>9.</t>
  </si>
  <si>
    <t>10.</t>
  </si>
  <si>
    <t>Холодильная машина № 5 (Машины холодильные с воздушным охлаждением с функцией «фрикулинга» Stulz ESO 11102 ASF)</t>
  </si>
  <si>
    <t>11.</t>
  </si>
  <si>
    <t>Холодильная машина № 6 (Машины холодильные с воздушным охлаждением с функцией «фрикулинга» Stulz ESO 11102 ASF)</t>
  </si>
  <si>
    <t>12.</t>
  </si>
  <si>
    <t>Подключение и настройка смонтированного по
месту вентилятора №5 второго контура ХМ</t>
  </si>
  <si>
    <t>13.</t>
  </si>
  <si>
    <t>Итого (Перечень услуг по плановому ремонту утративших работоспособность деталей и узлов оборудования):</t>
  </si>
  <si>
    <t>Ведомость запасных частей и материалов требуемых для выполнения плановых ремонтных работ на оборудовании</t>
  </si>
  <si>
    <t xml:space="preserve">Наименование </t>
  </si>
  <si>
    <t>ед. изм.</t>
  </si>
  <si>
    <t>Кол-во</t>
  </si>
  <si>
    <t>Тип, марка</t>
  </si>
  <si>
    <t>Технические характеристики</t>
  </si>
  <si>
    <t>Запасные части и материалы для машин холодильных с воздушным охлаждением с функцией «фрикулинга» Stulz ESO 11102 ASF</t>
  </si>
  <si>
    <t>1.1</t>
  </si>
  <si>
    <t>Вентилятор Axial fan W3G910-GV12-76</t>
  </si>
  <si>
    <t>шт.</t>
  </si>
  <si>
    <t>M82225
(поставка аналогов
не допускается)</t>
  </si>
  <si>
    <t>Данные позиции должны быть оригинальными и иметь гарантированную совместимость с агрегатами и оборудованием холодильными машин Stulz ESO 11102 ASF.
(Руководство по эксплуатации холодильных машин предоставляется по запросу).Допускается поставка запасных частей — аналогов с
характеристиками, не хуже, чем у оригинальных, при
документальном подтверждении со стороны
предприятия - изготовителя полной совместимости с
агрегатами и системами холодильными машин
Stulz ESO 11102 ASF</t>
  </si>
  <si>
    <t>1.2</t>
  </si>
  <si>
    <t>Картридж ротолока (запорного клапана) ресивера</t>
  </si>
  <si>
    <t>Stulz</t>
  </si>
  <si>
    <t>1.3</t>
  </si>
  <si>
    <t>Электрообогреватели щита управления холодильных машин</t>
  </si>
  <si>
    <t>STEGO CS 130 13060.0-00 (поставка аналога не
допускается)</t>
  </si>
  <si>
    <t>1.4</t>
  </si>
  <si>
    <t>Сменные картриджи фильтров — осушителей контуров хладагента</t>
  </si>
  <si>
    <t>Castel 4414/17А 
(поставка аналога не
допускается)</t>
  </si>
  <si>
    <t>1.5</t>
  </si>
  <si>
    <t>Электронный терморасширительный вентиль (ЭТРВ)</t>
  </si>
  <si>
    <t>Carel E7V 
(поставка аналога не
допускается)</t>
  </si>
  <si>
    <t>Запасные части и материалы для промышленных кондиционеров Stulz ASD 1560CW и Stulz ASD 940CW</t>
  </si>
  <si>
    <t>2.1</t>
  </si>
  <si>
    <t>Датчик температуры и влажности</t>
  </si>
  <si>
    <t>Stulz М 26178 
(поставка аналога не
допускается)</t>
  </si>
  <si>
    <t>Данные позиции должны иметь совместимость с прецизионными кондиционерами Stulz ASD940 CW, Stulz ASD1560 CW. (Руководство по эксплуатации кондиционеров
предоставляется по запросу).
Допускается поставка запасных частей — аналогов с
характеристиками, не хуже, чем у оригинальных, при
документальном подтверждении со стороны
предприятия - изготовителя полной совместимости с
агрегатами и системами кондиционеров Stulz ASD940
CW, Stulz ASD1560 CW</t>
  </si>
  <si>
    <t>2.2</t>
  </si>
  <si>
    <t>Дифференциальный датчик давления серии 984МДифференциальный датчик давления
серии 984М.
Трехпроводной пьзорезестивный сенсор с питающим напряжением от 18 до 30В, с выходным сигналом от 4 до 20 мА, нагрузка для выхода от 20 до 500 Ом, с ручной компенсацией нуля.
Рабочая температура от 0 до плюс 50ºС.
Рабочие значения относительной
влажности от 0 до плюс 95 % без конденсации.
Среда измерения — воздух.
Класс защиты по EN 60529 — не ниже IP54.
Линейная ошибка ±1% максимального значения.
Время реакции регулируемое от 0,1 до 1,0 сек.
Резьбовые коннекторы диаметром до 1,5 мм2.</t>
  </si>
  <si>
    <t xml:space="preserve">Beck 984М. 523304 или аналог </t>
  </si>
  <si>
    <t>2.3</t>
  </si>
  <si>
    <t>Дифференциальный датчик давления серии 984QДифференциальный датчик давления
серии 984Q
Трехпроводной пьзорезестивный
сенсор с питающим напряжением от 22 до 30В, с выходным сигналом от 4 до 20 мА, нагрузка для выхода от 20 до
500 Ом, с автоматической компенсацией нуля.
Рабочая температура от 0 до плюс 50ºС.
Рабочие значения относительной
влажности от 0 до плюс 95 % без
конденсации.
Среда измерения — воздух.
Класс защиты по EN 60529 — не ниже IP54.
Линейная ошибка ±1% максимального
значения.
Время реакции регулируемое от 0,1 до 1,0 сек.
Резьбовые коннекторы диаметром до 1,5 мм2.</t>
  </si>
  <si>
    <t>Beck 984Q. 543114 или аналог</t>
  </si>
  <si>
    <t>Итого (Ведомость запасных частей и материалов требуемых для выполнения плановых ремонтных работ на оборудовании):</t>
  </si>
  <si>
    <t>Ведомость запасных частей и материалов требуемых для выполнения технического обслуживания оборудования</t>
  </si>
  <si>
    <t>Запасные части и материалы для машин холодильных с воздушным охлаждением Stulz ESO 11102 ASF</t>
  </si>
  <si>
    <t>Масло компрессорное</t>
  </si>
  <si>
    <t>л</t>
  </si>
  <si>
    <t>Полиэфирное синтетическое Bitzer BSE170L</t>
  </si>
  <si>
    <t>Применение аналогов не допускается. Поставщик должен подтвердить оригинальность поставляемого масла (сертификатом производителя, подтверждением оригинальности с использованием QR-кода продукта)</t>
  </si>
  <si>
    <t>Итого (Ведомость запасных частей и материалов требуемых для выполнения технического обслуживания оборудования):</t>
  </si>
  <si>
    <t>Итого, техническая поддержка, техническое обслуживание и ремонтно-восстановительные работы на оборудовании системы промышленного кондиционирования:</t>
  </si>
  <si>
    <r>
      <t xml:space="preserve">Сведения о стоимости единицы продукции
 по заявкам участников закупки на право заключения договора на оказание услуг по технической поддержке, техническому обслуживанию и ремонтно-восстановительным работам на оборудовании системы промышленного кондиционирования 
филиала АО «Атомдата-Центр» «Калининский»
</t>
    </r>
    <r>
      <rPr>
        <sz val="11"/>
        <color rgb="FF000000"/>
        <rFont val="Calibri"/>
        <family val="2"/>
        <charset val="204"/>
      </rPr>
      <t xml:space="preserve">
</t>
    </r>
  </si>
  <si>
    <t>Приложение
 к протоколу №918403-2</t>
  </si>
  <si>
    <t>Заявка № 32514891144-1-1
(№ 062025-001) от 11.06.2025 16:27:25
ООО "РусИнтелКом" (ООО "РИК")
ИНН 5040105168</t>
  </si>
  <si>
    <t>Заявка № 32514891144-1-2
(№ 01-1006/25) от 11.06.2025 20:15:52
ООО "ДиСиСи"
ИНН 7706781599</t>
  </si>
  <si>
    <t>Заявка № 32514891144-1-3
(№ 1-Э_110625) от 12.06.2025 1:55:55
ООО "Элайд"
ИНН 7722562202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</si>
</sst>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rgb="FF000000"/>
      <name val="Calibri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2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0.1499374370555742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rgb="FF92D050"/>
      </patternFill>
    </fill>
    <fill>
      <patternFill patternType="solid">
        <fgColor rgb="FFD9D9D9"/>
      </patternFill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05">
    <xf numFmtId="0" fontId="0" fillId="0" borderId="0" xfId="0" applyNumberFormat="1" applyFont="1"/>
    <xf numFmtId="0" fontId="1" fillId="0" borderId="0" xfId="0" applyNumberFormat="1" applyFont="1" applyAlignment="1">
      <alignment wrapText="1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Font="1"/>
    <xf numFmtId="0" fontId="3" fillId="0" borderId="0" xfId="0" applyNumberFormat="1" applyFont="1" applyAlignment="1">
      <alignment wrapText="1"/>
    </xf>
    <xf numFmtId="0" fontId="7" fillId="5" borderId="1" xfId="0" applyNumberFormat="1" applyFont="1" applyFill="1" applyBorder="1" applyAlignment="1">
      <alignment horizontal="center" vertical="center" wrapText="1"/>
    </xf>
    <xf numFmtId="0" fontId="7" fillId="5" borderId="9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4" fontId="8" fillId="6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wrapText="1"/>
    </xf>
    <xf numFmtId="0" fontId="1" fillId="0" borderId="13" xfId="0" applyNumberFormat="1" applyFont="1" applyBorder="1" applyAlignment="1">
      <alignment wrapText="1"/>
    </xf>
    <xf numFmtId="4" fontId="5" fillId="0" borderId="1" xfId="0" applyNumberFormat="1" applyFont="1" applyBorder="1" applyAlignment="1">
      <alignment wrapText="1"/>
    </xf>
    <xf numFmtId="0" fontId="10" fillId="0" borderId="0" xfId="0" applyNumberFormat="1" applyFont="1" applyAlignment="1">
      <alignment horizontal="center" vertical="center" wrapText="1"/>
    </xf>
    <xf numFmtId="0" fontId="7" fillId="0" borderId="14" xfId="0" applyNumberFormat="1" applyFont="1" applyBorder="1" applyAlignment="1">
      <alignment wrapText="1"/>
    </xf>
    <xf numFmtId="0" fontId="7" fillId="0" borderId="13" xfId="0" applyNumberFormat="1" applyFont="1" applyBorder="1" applyAlignment="1">
      <alignment wrapText="1"/>
    </xf>
    <xf numFmtId="0" fontId="2" fillId="0" borderId="0" xfId="0" applyNumberFormat="1" applyFont="1" applyAlignment="1">
      <alignment wrapText="1"/>
    </xf>
    <xf numFmtId="0" fontId="8" fillId="5" borderId="1" xfId="0" applyNumberFormat="1" applyFont="1" applyFill="1" applyBorder="1" applyAlignment="1">
      <alignment horizontal="center" vertical="center" wrapText="1"/>
    </xf>
    <xf numFmtId="3" fontId="8" fillId="5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left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4" fontId="8" fillId="6" borderId="9" xfId="0" applyNumberFormat="1" applyFont="1" applyFill="1" applyBorder="1" applyAlignment="1">
      <alignment horizontal="center" vertical="center" wrapText="1"/>
    </xf>
    <xf numFmtId="4" fontId="1" fillId="0" borderId="13" xfId="0" applyNumberFormat="1" applyFont="1" applyBorder="1" applyAlignment="1">
      <alignment wrapText="1"/>
    </xf>
    <xf numFmtId="0" fontId="1" fillId="0" borderId="14" xfId="0" applyNumberFormat="1" applyFont="1" applyBorder="1" applyAlignment="1">
      <alignment wrapText="1"/>
    </xf>
    <xf numFmtId="0" fontId="7" fillId="0" borderId="0" xfId="0" applyNumberFormat="1" applyFont="1" applyAlignment="1">
      <alignment wrapText="1"/>
    </xf>
    <xf numFmtId="1" fontId="7" fillId="5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/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left" vertical="center" wrapText="1"/>
    </xf>
    <xf numFmtId="4" fontId="8" fillId="0" borderId="9" xfId="0" applyNumberFormat="1" applyFont="1" applyBorder="1" applyAlignment="1">
      <alignment horizontal="center" vertical="center" wrapText="1"/>
    </xf>
    <xf numFmtId="4" fontId="5" fillId="6" borderId="1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7" fillId="6" borderId="1" xfId="0" applyNumberFormat="1" applyFont="1" applyFill="1" applyBorder="1" applyAlignment="1">
      <alignment horizontal="center" vertical="center" wrapText="1"/>
    </xf>
    <xf numFmtId="4" fontId="7" fillId="0" borderId="20" xfId="0" applyNumberFormat="1" applyFont="1" applyBorder="1" applyAlignment="1">
      <alignment horizontal="center" vertical="center" wrapText="1"/>
    </xf>
    <xf numFmtId="4" fontId="7" fillId="6" borderId="1" xfId="0" applyNumberFormat="1" applyFont="1" applyFill="1" applyBorder="1" applyAlignment="1">
      <alignment horizontal="center" vertical="center" wrapText="1"/>
    </xf>
    <xf numFmtId="4" fontId="5" fillId="6" borderId="20" xfId="0" applyNumberFormat="1" applyFont="1" applyFill="1" applyBorder="1" applyAlignment="1">
      <alignment horizontal="center" vertical="center" wrapText="1"/>
    </xf>
    <xf numFmtId="0" fontId="1" fillId="0" borderId="21" xfId="0" applyNumberFormat="1" applyFont="1" applyBorder="1" applyAlignment="1">
      <alignment wrapText="1"/>
    </xf>
    <xf numFmtId="0" fontId="1" fillId="0" borderId="20" xfId="0" applyNumberFormat="1" applyFont="1" applyBorder="1" applyAlignment="1">
      <alignment wrapText="1"/>
    </xf>
    <xf numFmtId="0" fontId="1" fillId="0" borderId="22" xfId="0" applyNumberFormat="1" applyFont="1" applyBorder="1" applyAlignment="1">
      <alignment wrapText="1"/>
    </xf>
    <xf numFmtId="0" fontId="1" fillId="0" borderId="15" xfId="0" applyNumberFormat="1" applyFont="1" applyBorder="1" applyAlignment="1">
      <alignment wrapText="1"/>
    </xf>
    <xf numFmtId="4" fontId="12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11" xfId="0" applyNumberFormat="1" applyFont="1" applyBorder="1" applyAlignment="1">
      <alignment horizontal="left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8" fillId="0" borderId="10" xfId="0" applyNumberFormat="1" applyFont="1" applyBorder="1" applyAlignment="1">
      <alignment horizontal="center" vertical="center" wrapText="1"/>
    </xf>
    <xf numFmtId="1" fontId="8" fillId="0" borderId="11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left" vertical="top" wrapText="1"/>
    </xf>
    <xf numFmtId="0" fontId="11" fillId="0" borderId="7" xfId="0" applyNumberFormat="1" applyFont="1" applyBorder="1" applyAlignment="1">
      <alignment horizontal="left" vertical="top" wrapText="1"/>
    </xf>
    <xf numFmtId="0" fontId="11" fillId="0" borderId="12" xfId="0" applyNumberFormat="1" applyFont="1" applyBorder="1" applyAlignment="1">
      <alignment horizontal="left" vertical="top" wrapText="1"/>
    </xf>
    <xf numFmtId="0" fontId="9" fillId="0" borderId="9" xfId="0" applyNumberFormat="1" applyFont="1" applyBorder="1" applyAlignment="1">
      <alignment horizontal="left" vertical="center" wrapText="1"/>
    </xf>
    <xf numFmtId="0" fontId="9" fillId="0" borderId="7" xfId="0" applyNumberFormat="1" applyFont="1" applyBorder="1" applyAlignment="1">
      <alignment horizontal="left" vertical="center" wrapText="1"/>
    </xf>
    <xf numFmtId="0" fontId="9" fillId="0" borderId="12" xfId="0" applyNumberFormat="1" applyFont="1" applyBorder="1" applyAlignment="1">
      <alignment horizontal="left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3" fontId="7" fillId="0" borderId="8" xfId="0" applyNumberFormat="1" applyFont="1" applyBorder="1" applyAlignment="1">
      <alignment horizontal="center" vertical="center" wrapText="1"/>
    </xf>
    <xf numFmtId="3" fontId="7" fillId="0" borderId="3" xfId="0" applyNumberFormat="1" applyFont="1" applyBorder="1" applyAlignment="1">
      <alignment horizontal="center" vertical="center" wrapText="1"/>
    </xf>
    <xf numFmtId="3" fontId="7" fillId="0" borderId="18" xfId="0" applyNumberFormat="1" applyFont="1" applyBorder="1" applyAlignment="1">
      <alignment horizontal="center" vertical="center" wrapText="1"/>
    </xf>
    <xf numFmtId="3" fontId="7" fillId="0" borderId="19" xfId="0" applyNumberFormat="1" applyFont="1" applyBorder="1" applyAlignment="1">
      <alignment horizontal="center" vertical="center" wrapText="1"/>
    </xf>
    <xf numFmtId="3" fontId="7" fillId="0" borderId="4" xfId="0" applyNumberFormat="1" applyFont="1" applyBorder="1" applyAlignment="1">
      <alignment horizontal="center" vertical="center" wrapText="1"/>
    </xf>
    <xf numFmtId="3" fontId="7" fillId="0" borderId="6" xfId="0" applyNumberFormat="1" applyFont="1" applyBorder="1" applyAlignment="1">
      <alignment horizontal="center" vertical="center" wrapText="1"/>
    </xf>
    <xf numFmtId="1" fontId="5" fillId="0" borderId="9" xfId="0" applyNumberFormat="1" applyFont="1" applyBorder="1" applyAlignment="1">
      <alignment horizontal="left" vertical="center" wrapText="1"/>
    </xf>
    <xf numFmtId="1" fontId="5" fillId="0" borderId="7" xfId="0" applyNumberFormat="1" applyFont="1" applyBorder="1" applyAlignment="1">
      <alignment horizontal="left" vertical="center" wrapText="1"/>
    </xf>
    <xf numFmtId="1" fontId="5" fillId="0" borderId="12" xfId="0" applyNumberFormat="1" applyFont="1" applyBorder="1" applyAlignment="1">
      <alignment horizontal="left" vertical="center" wrapText="1"/>
    </xf>
    <xf numFmtId="0" fontId="6" fillId="4" borderId="15" xfId="0" applyNumberFormat="1" applyFont="1" applyFill="1" applyBorder="1" applyAlignment="1">
      <alignment horizontal="center" vertical="center" wrapText="1"/>
    </xf>
    <xf numFmtId="0" fontId="6" fillId="4" borderId="16" xfId="0" applyNumberFormat="1" applyFont="1" applyFill="1" applyBorder="1" applyAlignment="1">
      <alignment horizontal="center" vertical="center" wrapText="1"/>
    </xf>
    <xf numFmtId="0" fontId="6" fillId="4" borderId="17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Border="1" applyAlignment="1">
      <alignment horizontal="left" vertical="center" wrapText="1"/>
    </xf>
    <xf numFmtId="0" fontId="5" fillId="0" borderId="7" xfId="0" applyNumberFormat="1" applyFont="1" applyBorder="1" applyAlignment="1">
      <alignment horizontal="left" vertical="center" wrapText="1"/>
    </xf>
    <xf numFmtId="0" fontId="5" fillId="0" borderId="12" xfId="0" applyNumberFormat="1" applyFont="1" applyBorder="1" applyAlignment="1">
      <alignment horizontal="left" vertical="center" wrapText="1"/>
    </xf>
    <xf numFmtId="3" fontId="7" fillId="5" borderId="1" xfId="0" applyNumberFormat="1" applyFont="1" applyFill="1" applyBorder="1" applyAlignment="1">
      <alignment horizontal="center" vertical="center" wrapText="1"/>
    </xf>
    <xf numFmtId="3" fontId="7" fillId="5" borderId="8" xfId="0" applyNumberFormat="1" applyFont="1" applyFill="1" applyBorder="1" applyAlignment="1">
      <alignment horizontal="center" vertical="center" wrapText="1"/>
    </xf>
    <xf numFmtId="0" fontId="6" fillId="4" borderId="1" xfId="0" applyNumberFormat="1" applyFont="1" applyFill="1" applyBorder="1" applyAlignment="1">
      <alignment horizontal="center" vertical="center" wrapText="1"/>
    </xf>
    <xf numFmtId="0" fontId="6" fillId="4" borderId="7" xfId="0" applyNumberFormat="1" applyFont="1" applyFill="1" applyBorder="1" applyAlignment="1">
      <alignment horizontal="center" vertical="center" wrapText="1"/>
    </xf>
    <xf numFmtId="0" fontId="6" fillId="4" borderId="8" xfId="0" applyNumberFormat="1" applyFont="1" applyFill="1" applyBorder="1" applyAlignment="1">
      <alignment horizontal="center" vertical="center" wrapText="1"/>
    </xf>
    <xf numFmtId="3" fontId="7" fillId="0" borderId="10" xfId="0" applyNumberFormat="1" applyFont="1" applyBorder="1" applyAlignment="1">
      <alignment horizontal="center" vertical="center" wrapText="1"/>
    </xf>
    <xf numFmtId="3" fontId="7" fillId="0" borderId="1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10" xfId="0" applyNumberFormat="1" applyFont="1" applyBorder="1" applyAlignment="1">
      <alignment horizontal="center" vertical="center" wrapText="1"/>
    </xf>
    <xf numFmtId="1" fontId="7" fillId="0" borderId="11" xfId="0" applyNumberFormat="1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left" vertical="center" wrapText="1"/>
    </xf>
    <xf numFmtId="3" fontId="8" fillId="0" borderId="8" xfId="0" applyNumberFormat="1" applyFont="1" applyBorder="1" applyAlignment="1">
      <alignment horizontal="left" vertical="center" wrapText="1"/>
    </xf>
    <xf numFmtId="0" fontId="8" fillId="5" borderId="1" xfId="0" applyNumberFormat="1" applyFont="1" applyFill="1" applyBorder="1" applyAlignment="1">
      <alignment horizontal="center" vertical="center" wrapText="1"/>
    </xf>
    <xf numFmtId="0" fontId="8" fillId="5" borderId="8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center" vertical="center" wrapText="1"/>
    </xf>
    <xf numFmtId="0" fontId="5" fillId="3" borderId="3" xfId="0" applyNumberFormat="1" applyFont="1" applyFill="1" applyBorder="1" applyAlignment="1">
      <alignment horizontal="center" vertical="center" wrapText="1"/>
    </xf>
    <xf numFmtId="0" fontId="5" fillId="3" borderId="4" xfId="0" applyNumberFormat="1" applyFont="1" applyFill="1" applyBorder="1" applyAlignment="1">
      <alignment horizontal="center" vertical="center" wrapText="1"/>
    </xf>
    <xf numFmtId="0" fontId="5" fillId="3" borderId="5" xfId="0" applyNumberFormat="1" applyFont="1" applyFill="1" applyBorder="1" applyAlignment="1">
      <alignment horizontal="center" vertical="center" wrapText="1"/>
    </xf>
    <xf numFmtId="0" fontId="5" fillId="3" borderId="6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 wrapText="1"/>
    </xf>
    <xf numFmtId="0" fontId="3" fillId="0" borderId="0" xfId="0" applyNumberFormat="1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>
          <a:prstDash val="solid"/>
        </a:ln>
        <a:ln w="6350">
          <a:prstDash val="solid"/>
        </a:ln>
        <a:ln w="6350"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X54"/>
  <sheetViews>
    <sheetView tabSelected="1" topLeftCell="H52" zoomScale="70" zoomScaleNormal="70" workbookViewId="0">
      <selection activeCell="P66" sqref="P66"/>
    </sheetView>
  </sheetViews>
  <sheetFormatPr defaultColWidth="50.28515625" defaultRowHeight="15" x14ac:dyDescent="0.25"/>
  <cols>
    <col min="1" max="2" width="3.85546875" style="1" customWidth="1"/>
    <col min="3" max="3" width="6.28515625" style="2" customWidth="1"/>
    <col min="4" max="4" width="61.28515625" style="1" customWidth="1"/>
    <col min="5" max="5" width="16.5703125" style="1" customWidth="1"/>
    <col min="6" max="6" width="20.85546875" style="1" customWidth="1"/>
    <col min="7" max="7" width="29.85546875" style="1" customWidth="1"/>
    <col min="8" max="8" width="27.42578125" style="1" customWidth="1"/>
    <col min="9" max="9" width="53" style="1" customWidth="1"/>
    <col min="10" max="10" width="18.28515625" style="1" customWidth="1"/>
    <col min="11" max="11" width="18.85546875" style="1" customWidth="1"/>
    <col min="12" max="12" width="25" style="1" customWidth="1"/>
    <col min="13" max="13" width="18.28515625" style="1" customWidth="1"/>
    <col min="14" max="14" width="18.85546875" style="1" customWidth="1"/>
    <col min="15" max="15" width="25" style="1" customWidth="1"/>
    <col min="16" max="16" width="18.28515625" style="1" customWidth="1"/>
    <col min="17" max="17" width="18.85546875" style="1" customWidth="1"/>
    <col min="18" max="18" width="25" style="1" customWidth="1"/>
    <col min="19" max="19" width="18.28515625" style="1" customWidth="1"/>
    <col min="20" max="20" width="18.85546875" style="1" customWidth="1"/>
    <col min="21" max="21" width="25" style="1" customWidth="1"/>
    <col min="22" max="1011" width="50.28515625" style="1" bestFit="1" customWidth="1"/>
    <col min="1012" max="1012" width="11.5703125" style="3" customWidth="1"/>
    <col min="1013" max="1013" width="50.28515625" style="3" bestFit="1" customWidth="1"/>
    <col min="1014" max="16384" width="50.28515625" style="3"/>
  </cols>
  <sheetData>
    <row r="1" spans="1:21" ht="52.5" customHeight="1" x14ac:dyDescent="0.3"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104" t="s">
        <v>96</v>
      </c>
      <c r="U1" s="104"/>
    </row>
    <row r="2" spans="1:21" ht="87" customHeight="1" x14ac:dyDescent="0.25">
      <c r="G2" s="103" t="s">
        <v>95</v>
      </c>
      <c r="H2" s="103"/>
      <c r="I2" s="103"/>
      <c r="J2" s="103"/>
      <c r="K2" s="103"/>
      <c r="L2" s="103"/>
    </row>
    <row r="4" spans="1:21" ht="43.7" customHeight="1" x14ac:dyDescent="0.25">
      <c r="C4" s="97" t="s">
        <v>0</v>
      </c>
      <c r="D4" s="98"/>
      <c r="E4" s="98"/>
      <c r="F4" s="98"/>
      <c r="G4" s="98"/>
      <c r="H4" s="98"/>
      <c r="I4" s="99"/>
      <c r="J4" s="91" t="s">
        <v>1</v>
      </c>
      <c r="K4" s="92"/>
      <c r="L4" s="93"/>
      <c r="M4" s="91" t="s">
        <v>97</v>
      </c>
      <c r="N4" s="92"/>
      <c r="O4" s="93"/>
      <c r="P4" s="91" t="s">
        <v>98</v>
      </c>
      <c r="Q4" s="92"/>
      <c r="R4" s="93"/>
      <c r="S4" s="91" t="s">
        <v>99</v>
      </c>
      <c r="T4" s="92"/>
      <c r="U4" s="93"/>
    </row>
    <row r="5" spans="1:21" ht="25.5" customHeight="1" x14ac:dyDescent="0.25">
      <c r="C5" s="100"/>
      <c r="D5" s="101"/>
      <c r="E5" s="101"/>
      <c r="F5" s="101"/>
      <c r="G5" s="101"/>
      <c r="H5" s="101"/>
      <c r="I5" s="102"/>
      <c r="J5" s="94"/>
      <c r="K5" s="95"/>
      <c r="L5" s="96"/>
      <c r="M5" s="94"/>
      <c r="N5" s="95"/>
      <c r="O5" s="96"/>
      <c r="P5" s="94"/>
      <c r="Q5" s="95"/>
      <c r="R5" s="96"/>
      <c r="S5" s="94"/>
      <c r="T5" s="95"/>
      <c r="U5" s="96"/>
    </row>
    <row r="6" spans="1:21" ht="19.7" customHeight="1" x14ac:dyDescent="0.25">
      <c r="C6" s="75" t="s">
        <v>2</v>
      </c>
      <c r="D6" s="76"/>
      <c r="E6" s="76"/>
      <c r="F6" s="76"/>
      <c r="G6" s="76"/>
      <c r="H6" s="76"/>
      <c r="I6" s="76"/>
      <c r="J6" s="76"/>
      <c r="K6" s="76"/>
      <c r="L6" s="77"/>
    </row>
    <row r="7" spans="1:21" ht="123.75" customHeight="1" x14ac:dyDescent="0.25">
      <c r="C7" s="5" t="s">
        <v>3</v>
      </c>
      <c r="D7" s="5" t="s">
        <v>4</v>
      </c>
      <c r="E7" s="5" t="s">
        <v>5</v>
      </c>
      <c r="F7" s="5" t="s">
        <v>6</v>
      </c>
      <c r="G7" s="5" t="s">
        <v>7</v>
      </c>
      <c r="H7" s="5" t="s">
        <v>8</v>
      </c>
      <c r="I7" s="5" t="s">
        <v>9</v>
      </c>
      <c r="J7" s="6" t="s">
        <v>10</v>
      </c>
      <c r="K7" s="6" t="s">
        <v>11</v>
      </c>
      <c r="L7" s="6" t="s">
        <v>12</v>
      </c>
      <c r="M7" s="6" t="s">
        <v>10</v>
      </c>
      <c r="N7" s="6" t="s">
        <v>11</v>
      </c>
      <c r="O7" s="6" t="s">
        <v>12</v>
      </c>
      <c r="P7" s="6" t="s">
        <v>10</v>
      </c>
      <c r="Q7" s="6" t="s">
        <v>11</v>
      </c>
      <c r="R7" s="6" t="s">
        <v>12</v>
      </c>
      <c r="S7" s="6" t="s">
        <v>10</v>
      </c>
      <c r="T7" s="6" t="s">
        <v>11</v>
      </c>
      <c r="U7" s="6" t="s">
        <v>12</v>
      </c>
    </row>
    <row r="8" spans="1:21" ht="21.2" customHeight="1" x14ac:dyDescent="0.25">
      <c r="C8" s="80">
        <v>1</v>
      </c>
      <c r="D8" s="80" t="s">
        <v>13</v>
      </c>
      <c r="E8" s="83">
        <v>6</v>
      </c>
      <c r="F8" s="9" t="s">
        <v>14</v>
      </c>
      <c r="G8" s="10">
        <v>6</v>
      </c>
      <c r="H8" s="10">
        <v>6</v>
      </c>
      <c r="I8" s="57" t="s">
        <v>15</v>
      </c>
      <c r="J8" s="11">
        <v>1912745.19</v>
      </c>
      <c r="K8" s="12">
        <v>11476471.140000001</v>
      </c>
      <c r="L8" s="12">
        <v>13771765.369999999</v>
      </c>
      <c r="M8" s="11">
        <v>1434558.89</v>
      </c>
      <c r="N8" s="12">
        <v>8607353.3399999999</v>
      </c>
      <c r="O8" s="12">
        <v>10328824.01</v>
      </c>
      <c r="P8" s="11">
        <v>1912745.19</v>
      </c>
      <c r="Q8" s="12">
        <v>11476471.140000001</v>
      </c>
      <c r="R8" s="12">
        <v>13771765.369999999</v>
      </c>
      <c r="S8" s="11">
        <v>1908919.7</v>
      </c>
      <c r="T8" s="12">
        <v>11453518.199999999</v>
      </c>
      <c r="U8" s="12">
        <v>13744221.84</v>
      </c>
    </row>
    <row r="9" spans="1:21" ht="21.2" customHeight="1" x14ac:dyDescent="0.25">
      <c r="C9" s="81"/>
      <c r="D9" s="81"/>
      <c r="E9" s="84"/>
      <c r="F9" s="9" t="s">
        <v>16</v>
      </c>
      <c r="G9" s="10">
        <v>10</v>
      </c>
      <c r="H9" s="10">
        <v>10</v>
      </c>
      <c r="I9" s="78"/>
      <c r="J9" s="11">
        <v>199136.44</v>
      </c>
      <c r="K9" s="12">
        <v>1991364.4</v>
      </c>
      <c r="L9" s="12">
        <v>2389637.2799999998</v>
      </c>
      <c r="M9" s="11">
        <v>190000</v>
      </c>
      <c r="N9" s="12">
        <v>1900000</v>
      </c>
      <c r="O9" s="12">
        <v>2280000</v>
      </c>
      <c r="P9" s="11">
        <v>199136.44</v>
      </c>
      <c r="Q9" s="12">
        <v>1991364.4</v>
      </c>
      <c r="R9" s="12">
        <v>2389637.2799999998</v>
      </c>
      <c r="S9" s="11">
        <v>198738.17</v>
      </c>
      <c r="T9" s="12">
        <v>1987381.7</v>
      </c>
      <c r="U9" s="12">
        <v>2384858.04</v>
      </c>
    </row>
    <row r="10" spans="1:21" ht="21.2" customHeight="1" x14ac:dyDescent="0.25">
      <c r="C10" s="82"/>
      <c r="D10" s="82"/>
      <c r="E10" s="85"/>
      <c r="F10" s="9" t="s">
        <v>17</v>
      </c>
      <c r="G10" s="10">
        <v>10</v>
      </c>
      <c r="H10" s="10">
        <v>10</v>
      </c>
      <c r="I10" s="79"/>
      <c r="J10" s="11">
        <v>291897.03000000003</v>
      </c>
      <c r="K10" s="12">
        <v>2918970.3</v>
      </c>
      <c r="L10" s="12">
        <v>3502764.36</v>
      </c>
      <c r="M10" s="11">
        <v>280000</v>
      </c>
      <c r="N10" s="12">
        <v>2800000</v>
      </c>
      <c r="O10" s="12">
        <v>3360000</v>
      </c>
      <c r="P10" s="11">
        <v>291897.03000000003</v>
      </c>
      <c r="Q10" s="12">
        <v>2918970.3</v>
      </c>
      <c r="R10" s="12">
        <v>3502764.36</v>
      </c>
      <c r="S10" s="11">
        <v>291313.24</v>
      </c>
      <c r="T10" s="12">
        <v>2913132.4</v>
      </c>
      <c r="U10" s="12">
        <v>3495758.88</v>
      </c>
    </row>
    <row r="11" spans="1:21" ht="21.2" customHeight="1" x14ac:dyDescent="0.25">
      <c r="C11" s="80">
        <v>2</v>
      </c>
      <c r="D11" s="80" t="s">
        <v>18</v>
      </c>
      <c r="E11" s="83">
        <v>50</v>
      </c>
      <c r="F11" s="9" t="s">
        <v>14</v>
      </c>
      <c r="G11" s="10">
        <v>50</v>
      </c>
      <c r="H11" s="10">
        <v>50</v>
      </c>
      <c r="I11" s="57" t="s">
        <v>15</v>
      </c>
      <c r="J11" s="11">
        <v>188779.98</v>
      </c>
      <c r="K11" s="12">
        <v>9438999</v>
      </c>
      <c r="L11" s="12">
        <v>11326798.800000001</v>
      </c>
      <c r="M11" s="11">
        <v>141584.99</v>
      </c>
      <c r="N11" s="12">
        <v>7079249.5</v>
      </c>
      <c r="O11" s="12">
        <v>8495099.4000000004</v>
      </c>
      <c r="P11" s="11">
        <v>188779.98</v>
      </c>
      <c r="Q11" s="12">
        <v>9438999</v>
      </c>
      <c r="R11" s="12">
        <v>11326798.800000001</v>
      </c>
      <c r="S11" s="11">
        <v>188402.42</v>
      </c>
      <c r="T11" s="12">
        <v>9420121</v>
      </c>
      <c r="U11" s="12">
        <v>11304145.199999999</v>
      </c>
    </row>
    <row r="12" spans="1:21" ht="21.2" customHeight="1" x14ac:dyDescent="0.25">
      <c r="C12" s="82"/>
      <c r="D12" s="82"/>
      <c r="E12" s="85"/>
      <c r="F12" s="9" t="s">
        <v>16</v>
      </c>
      <c r="G12" s="10">
        <v>100</v>
      </c>
      <c r="H12" s="10">
        <v>100</v>
      </c>
      <c r="I12" s="79"/>
      <c r="J12" s="11">
        <v>49676.05</v>
      </c>
      <c r="K12" s="12">
        <v>4967605</v>
      </c>
      <c r="L12" s="12">
        <v>5961126</v>
      </c>
      <c r="M12" s="11">
        <v>39000</v>
      </c>
      <c r="N12" s="12">
        <v>3900000</v>
      </c>
      <c r="O12" s="12">
        <v>4680000</v>
      </c>
      <c r="P12" s="11">
        <v>49676.05</v>
      </c>
      <c r="Q12" s="12">
        <v>4967605</v>
      </c>
      <c r="R12" s="12">
        <v>5961126</v>
      </c>
      <c r="S12" s="11">
        <v>49576.7</v>
      </c>
      <c r="T12" s="12">
        <v>4957670</v>
      </c>
      <c r="U12" s="12">
        <v>5949204</v>
      </c>
    </row>
    <row r="13" spans="1:21" ht="21.2" customHeight="1" x14ac:dyDescent="0.25">
      <c r="C13" s="54" t="s">
        <v>19</v>
      </c>
      <c r="D13" s="55"/>
      <c r="E13" s="55"/>
      <c r="F13" s="55"/>
      <c r="G13" s="55"/>
      <c r="H13" s="55"/>
      <c r="I13" s="56"/>
      <c r="J13" s="13"/>
      <c r="K13" s="14">
        <v>30793409.84</v>
      </c>
      <c r="L13" s="14">
        <v>36952091.810000002</v>
      </c>
      <c r="M13" s="13"/>
      <c r="N13" s="14">
        <v>24286602.84</v>
      </c>
      <c r="O13" s="14">
        <v>29143923.41</v>
      </c>
      <c r="P13" s="13"/>
      <c r="Q13" s="14">
        <v>30793409.84</v>
      </c>
      <c r="R13" s="14">
        <v>36952091.810000002</v>
      </c>
      <c r="S13" s="13"/>
      <c r="T13" s="14">
        <v>30731823.299999997</v>
      </c>
      <c r="U13" s="14">
        <v>36878187.959999993</v>
      </c>
    </row>
    <row r="14" spans="1:21" ht="19.5" x14ac:dyDescent="0.25">
      <c r="C14" s="90"/>
      <c r="D14" s="90"/>
      <c r="E14" s="90"/>
      <c r="F14" s="90"/>
      <c r="G14" s="90"/>
      <c r="H14" s="90"/>
      <c r="I14" s="90"/>
      <c r="J14" s="13"/>
      <c r="K14" s="16"/>
      <c r="L14" s="17"/>
      <c r="M14" s="13"/>
      <c r="N14" s="16"/>
      <c r="O14" s="17"/>
      <c r="P14" s="13"/>
      <c r="Q14" s="16"/>
      <c r="R14" s="17"/>
      <c r="S14" s="13"/>
      <c r="T14" s="16"/>
      <c r="U14" s="17"/>
    </row>
    <row r="15" spans="1:21" ht="25.9" customHeight="1" x14ac:dyDescent="0.25">
      <c r="C15" s="67" t="s">
        <v>20</v>
      </c>
      <c r="D15" s="68"/>
      <c r="E15" s="68"/>
      <c r="F15" s="68"/>
      <c r="G15" s="68"/>
      <c r="H15" s="68"/>
      <c r="I15" s="68"/>
      <c r="J15" s="68"/>
      <c r="K15" s="68"/>
      <c r="L15" s="69"/>
    </row>
    <row r="16" spans="1:21" ht="49.35" customHeight="1" x14ac:dyDescent="0.25">
      <c r="A16" s="18"/>
      <c r="B16" s="18"/>
      <c r="C16" s="19" t="s">
        <v>3</v>
      </c>
      <c r="D16" s="19" t="s">
        <v>4</v>
      </c>
      <c r="E16" s="19" t="s">
        <v>5</v>
      </c>
      <c r="F16" s="20" t="s">
        <v>21</v>
      </c>
      <c r="G16" s="20" t="s">
        <v>22</v>
      </c>
      <c r="H16" s="88" t="s">
        <v>9</v>
      </c>
      <c r="I16" s="89"/>
      <c r="J16" s="6" t="s">
        <v>10</v>
      </c>
      <c r="K16" s="6" t="s">
        <v>11</v>
      </c>
      <c r="L16" s="6" t="s">
        <v>12</v>
      </c>
      <c r="M16" s="6" t="s">
        <v>10</v>
      </c>
      <c r="N16" s="6" t="s">
        <v>11</v>
      </c>
      <c r="O16" s="6" t="s">
        <v>12</v>
      </c>
      <c r="P16" s="6" t="s">
        <v>10</v>
      </c>
      <c r="Q16" s="6" t="s">
        <v>11</v>
      </c>
      <c r="R16" s="6" t="s">
        <v>12</v>
      </c>
      <c r="S16" s="6" t="s">
        <v>10</v>
      </c>
      <c r="T16" s="6" t="s">
        <v>11</v>
      </c>
      <c r="U16" s="6" t="s">
        <v>12</v>
      </c>
    </row>
    <row r="17" spans="1:21" ht="36.75" customHeight="1" x14ac:dyDescent="0.25">
      <c r="A17" s="18"/>
      <c r="B17" s="18"/>
      <c r="C17" s="21" t="s">
        <v>23</v>
      </c>
      <c r="D17" s="45" t="s">
        <v>24</v>
      </c>
      <c r="E17" s="48">
        <v>1</v>
      </c>
      <c r="F17" s="24" t="s">
        <v>25</v>
      </c>
      <c r="G17" s="24">
        <v>1</v>
      </c>
      <c r="H17" s="86" t="s">
        <v>26</v>
      </c>
      <c r="I17" s="87"/>
      <c r="J17" s="11">
        <v>84274.38</v>
      </c>
      <c r="K17" s="11">
        <v>84274.38</v>
      </c>
      <c r="L17" s="9">
        <v>101129.26</v>
      </c>
      <c r="M17" s="11">
        <v>80200</v>
      </c>
      <c r="N17" s="11">
        <v>80200</v>
      </c>
      <c r="O17" s="9">
        <v>96240</v>
      </c>
      <c r="P17" s="11">
        <v>84274.38</v>
      </c>
      <c r="Q17" s="11">
        <v>84274.38</v>
      </c>
      <c r="R17" s="9">
        <v>101129.26</v>
      </c>
      <c r="S17" s="11">
        <v>84105.83</v>
      </c>
      <c r="T17" s="11">
        <v>84105.83</v>
      </c>
      <c r="U17" s="9">
        <v>100927</v>
      </c>
    </row>
    <row r="18" spans="1:21" ht="25.9" customHeight="1" x14ac:dyDescent="0.25">
      <c r="A18" s="18"/>
      <c r="B18" s="18"/>
      <c r="C18" s="21" t="s">
        <v>27</v>
      </c>
      <c r="D18" s="47"/>
      <c r="E18" s="50"/>
      <c r="F18" s="24" t="s">
        <v>25</v>
      </c>
      <c r="G18" s="24">
        <v>2</v>
      </c>
      <c r="H18" s="86" t="s">
        <v>28</v>
      </c>
      <c r="I18" s="87"/>
      <c r="J18" s="25">
        <v>50375</v>
      </c>
      <c r="K18" s="11">
        <v>100750</v>
      </c>
      <c r="L18" s="9">
        <v>120900</v>
      </c>
      <c r="M18" s="25">
        <v>49100</v>
      </c>
      <c r="N18" s="11">
        <v>98200</v>
      </c>
      <c r="O18" s="9">
        <v>117840</v>
      </c>
      <c r="P18" s="25">
        <v>50375</v>
      </c>
      <c r="Q18" s="11">
        <v>100750</v>
      </c>
      <c r="R18" s="9">
        <v>120900</v>
      </c>
      <c r="S18" s="25">
        <v>50274.25</v>
      </c>
      <c r="T18" s="11">
        <v>100548.5</v>
      </c>
      <c r="U18" s="9">
        <v>120658.2</v>
      </c>
    </row>
    <row r="19" spans="1:21" ht="45.75" customHeight="1" x14ac:dyDescent="0.25">
      <c r="A19" s="18"/>
      <c r="B19" s="18"/>
      <c r="C19" s="21" t="s">
        <v>29</v>
      </c>
      <c r="D19" s="45" t="s">
        <v>30</v>
      </c>
      <c r="E19" s="48">
        <v>1</v>
      </c>
      <c r="F19" s="24" t="s">
        <v>25</v>
      </c>
      <c r="G19" s="24">
        <v>2</v>
      </c>
      <c r="H19" s="86" t="s">
        <v>31</v>
      </c>
      <c r="I19" s="87"/>
      <c r="J19" s="25">
        <v>83822.576666666704</v>
      </c>
      <c r="K19" s="11">
        <v>167645.15</v>
      </c>
      <c r="L19" s="9">
        <v>201174.18</v>
      </c>
      <c r="M19" s="25">
        <v>80000</v>
      </c>
      <c r="N19" s="11">
        <v>160000</v>
      </c>
      <c r="O19" s="9">
        <v>192000</v>
      </c>
      <c r="P19" s="25">
        <v>83822.576666666704</v>
      </c>
      <c r="Q19" s="11">
        <v>167645.15</v>
      </c>
      <c r="R19" s="9">
        <v>201174.18</v>
      </c>
      <c r="S19" s="25">
        <v>83654.929999999993</v>
      </c>
      <c r="T19" s="11">
        <v>167309.85999999999</v>
      </c>
      <c r="U19" s="9">
        <v>200771.83</v>
      </c>
    </row>
    <row r="20" spans="1:21" ht="25.9" customHeight="1" x14ac:dyDescent="0.25">
      <c r="A20" s="18"/>
      <c r="B20" s="18"/>
      <c r="C20" s="21" t="s">
        <v>32</v>
      </c>
      <c r="D20" s="46"/>
      <c r="E20" s="49"/>
      <c r="F20" s="24" t="s">
        <v>25</v>
      </c>
      <c r="G20" s="24">
        <v>1</v>
      </c>
      <c r="H20" s="86" t="s">
        <v>33</v>
      </c>
      <c r="I20" s="87"/>
      <c r="J20" s="25">
        <v>685462.16</v>
      </c>
      <c r="K20" s="11">
        <v>685462.16</v>
      </c>
      <c r="L20" s="9">
        <v>822554.59</v>
      </c>
      <c r="M20" s="25">
        <v>650000</v>
      </c>
      <c r="N20" s="11">
        <v>650000</v>
      </c>
      <c r="O20" s="9">
        <v>780000</v>
      </c>
      <c r="P20" s="25">
        <v>685462.16</v>
      </c>
      <c r="Q20" s="11">
        <v>685462.16</v>
      </c>
      <c r="R20" s="9">
        <v>822554.59</v>
      </c>
      <c r="S20" s="25">
        <v>684091.24</v>
      </c>
      <c r="T20" s="11">
        <v>684091.24</v>
      </c>
      <c r="U20" s="9">
        <v>820909.49</v>
      </c>
    </row>
    <row r="21" spans="1:21" ht="25.9" customHeight="1" x14ac:dyDescent="0.25">
      <c r="A21" s="18"/>
      <c r="B21" s="18"/>
      <c r="C21" s="21" t="s">
        <v>34</v>
      </c>
      <c r="D21" s="47"/>
      <c r="E21" s="50"/>
      <c r="F21" s="24" t="s">
        <v>25</v>
      </c>
      <c r="G21" s="24">
        <v>2</v>
      </c>
      <c r="H21" s="86" t="s">
        <v>28</v>
      </c>
      <c r="I21" s="87"/>
      <c r="J21" s="25">
        <v>50350</v>
      </c>
      <c r="K21" s="11">
        <v>100700</v>
      </c>
      <c r="L21" s="9">
        <v>120840</v>
      </c>
      <c r="M21" s="25">
        <v>49000</v>
      </c>
      <c r="N21" s="11">
        <v>98000</v>
      </c>
      <c r="O21" s="9">
        <v>117600</v>
      </c>
      <c r="P21" s="25">
        <v>50350</v>
      </c>
      <c r="Q21" s="11">
        <v>100700</v>
      </c>
      <c r="R21" s="9">
        <v>120840</v>
      </c>
      <c r="S21" s="25">
        <v>50249.3</v>
      </c>
      <c r="T21" s="11">
        <v>100498.6</v>
      </c>
      <c r="U21" s="9">
        <v>120598.32</v>
      </c>
    </row>
    <row r="22" spans="1:21" ht="25.9" customHeight="1" x14ac:dyDescent="0.25">
      <c r="A22" s="18"/>
      <c r="B22" s="18"/>
      <c r="C22" s="21" t="s">
        <v>35</v>
      </c>
      <c r="D22" s="45" t="s">
        <v>36</v>
      </c>
      <c r="E22" s="48">
        <v>1</v>
      </c>
      <c r="F22" s="24" t="s">
        <v>25</v>
      </c>
      <c r="G22" s="24">
        <v>1</v>
      </c>
      <c r="H22" s="86" t="s">
        <v>37</v>
      </c>
      <c r="I22" s="87"/>
      <c r="J22" s="25">
        <v>34210.406666666699</v>
      </c>
      <c r="K22" s="11">
        <v>34210.410000000003</v>
      </c>
      <c r="L22" s="9">
        <v>41052.49</v>
      </c>
      <c r="M22" s="25">
        <v>31000</v>
      </c>
      <c r="N22" s="11">
        <v>31000</v>
      </c>
      <c r="O22" s="9">
        <v>37200</v>
      </c>
      <c r="P22" s="25">
        <v>34210.406666666699</v>
      </c>
      <c r="Q22" s="11">
        <v>34210.410000000003</v>
      </c>
      <c r="R22" s="9">
        <v>41052.49</v>
      </c>
      <c r="S22" s="25">
        <v>34141.99</v>
      </c>
      <c r="T22" s="11">
        <v>34141.99</v>
      </c>
      <c r="U22" s="9">
        <v>40970.39</v>
      </c>
    </row>
    <row r="23" spans="1:21" ht="25.9" customHeight="1" x14ac:dyDescent="0.25">
      <c r="A23" s="18"/>
      <c r="B23" s="18"/>
      <c r="C23" s="21" t="s">
        <v>38</v>
      </c>
      <c r="D23" s="47"/>
      <c r="E23" s="50"/>
      <c r="F23" s="24" t="s">
        <v>25</v>
      </c>
      <c r="G23" s="24">
        <v>2</v>
      </c>
      <c r="H23" s="86" t="s">
        <v>28</v>
      </c>
      <c r="I23" s="87"/>
      <c r="J23" s="25">
        <v>34289.86</v>
      </c>
      <c r="K23" s="11">
        <v>68579.72</v>
      </c>
      <c r="L23" s="9">
        <v>82295.66</v>
      </c>
      <c r="M23" s="25">
        <v>31500</v>
      </c>
      <c r="N23" s="11">
        <v>63000</v>
      </c>
      <c r="O23" s="9">
        <v>75600</v>
      </c>
      <c r="P23" s="25">
        <v>34289.86</v>
      </c>
      <c r="Q23" s="11">
        <v>68579.72</v>
      </c>
      <c r="R23" s="9">
        <v>82295.66</v>
      </c>
      <c r="S23" s="25">
        <v>34221.279999999999</v>
      </c>
      <c r="T23" s="11">
        <v>68442.559999999998</v>
      </c>
      <c r="U23" s="9">
        <v>82131.070000000007</v>
      </c>
    </row>
    <row r="24" spans="1:21" ht="44.25" customHeight="1" x14ac:dyDescent="0.25">
      <c r="A24" s="18"/>
      <c r="B24" s="18"/>
      <c r="C24" s="21" t="s">
        <v>39</v>
      </c>
      <c r="D24" s="45" t="s">
        <v>40</v>
      </c>
      <c r="E24" s="48">
        <v>1</v>
      </c>
      <c r="F24" s="24" t="s">
        <v>25</v>
      </c>
      <c r="G24" s="24">
        <v>1</v>
      </c>
      <c r="H24" s="86" t="s">
        <v>41</v>
      </c>
      <c r="I24" s="87"/>
      <c r="J24" s="25">
        <v>83822.576666666704</v>
      </c>
      <c r="K24" s="11">
        <v>83822.58</v>
      </c>
      <c r="L24" s="9">
        <v>100587.1</v>
      </c>
      <c r="M24" s="25">
        <v>78000</v>
      </c>
      <c r="N24" s="11">
        <v>78000</v>
      </c>
      <c r="O24" s="9">
        <v>93600</v>
      </c>
      <c r="P24" s="25">
        <v>83822.576666666704</v>
      </c>
      <c r="Q24" s="11">
        <v>83822.58</v>
      </c>
      <c r="R24" s="9">
        <v>100587.1</v>
      </c>
      <c r="S24" s="25">
        <v>83654.929999999993</v>
      </c>
      <c r="T24" s="11">
        <v>83654.929999999993</v>
      </c>
      <c r="U24" s="9">
        <v>100385.92</v>
      </c>
    </row>
    <row r="25" spans="1:21" ht="25.9" customHeight="1" x14ac:dyDescent="0.25">
      <c r="A25" s="18"/>
      <c r="B25" s="18"/>
      <c r="C25" s="21" t="s">
        <v>42</v>
      </c>
      <c r="D25" s="47"/>
      <c r="E25" s="50"/>
      <c r="F25" s="24" t="s">
        <v>25</v>
      </c>
      <c r="G25" s="24">
        <v>2</v>
      </c>
      <c r="H25" s="86" t="s">
        <v>28</v>
      </c>
      <c r="I25" s="87"/>
      <c r="J25" s="25">
        <v>50350</v>
      </c>
      <c r="K25" s="11">
        <v>100700</v>
      </c>
      <c r="L25" s="9">
        <v>120840</v>
      </c>
      <c r="M25" s="25">
        <v>49000</v>
      </c>
      <c r="N25" s="11">
        <v>98000</v>
      </c>
      <c r="O25" s="9">
        <v>117600</v>
      </c>
      <c r="P25" s="25">
        <v>50350</v>
      </c>
      <c r="Q25" s="11">
        <v>100700</v>
      </c>
      <c r="R25" s="9">
        <v>120840</v>
      </c>
      <c r="S25" s="25">
        <v>50249.3</v>
      </c>
      <c r="T25" s="11">
        <v>100498.6</v>
      </c>
      <c r="U25" s="9">
        <v>120598.32</v>
      </c>
    </row>
    <row r="26" spans="1:21" ht="59.65" customHeight="1" x14ac:dyDescent="0.25">
      <c r="A26" s="18"/>
      <c r="B26" s="18"/>
      <c r="C26" s="21" t="s">
        <v>43</v>
      </c>
      <c r="D26" s="22" t="s">
        <v>44</v>
      </c>
      <c r="E26" s="23">
        <v>1</v>
      </c>
      <c r="F26" s="24" t="s">
        <v>25</v>
      </c>
      <c r="G26" s="24">
        <v>2</v>
      </c>
      <c r="H26" s="86" t="s">
        <v>28</v>
      </c>
      <c r="I26" s="87"/>
      <c r="J26" s="25">
        <v>100938.55</v>
      </c>
      <c r="K26" s="11">
        <v>201877.1</v>
      </c>
      <c r="L26" s="9">
        <v>242252.52</v>
      </c>
      <c r="M26" s="25">
        <v>95000</v>
      </c>
      <c r="N26" s="11">
        <v>190000</v>
      </c>
      <c r="O26" s="9">
        <v>228000</v>
      </c>
      <c r="P26" s="25">
        <v>100938.55</v>
      </c>
      <c r="Q26" s="11">
        <v>201877.1</v>
      </c>
      <c r="R26" s="9">
        <v>242252.52</v>
      </c>
      <c r="S26" s="25">
        <v>100736.67</v>
      </c>
      <c r="T26" s="11">
        <v>201473.34</v>
      </c>
      <c r="U26" s="9">
        <v>241768.01</v>
      </c>
    </row>
    <row r="27" spans="1:21" ht="42.75" customHeight="1" x14ac:dyDescent="0.25">
      <c r="A27" s="18"/>
      <c r="B27" s="18"/>
      <c r="C27" s="21" t="s">
        <v>45</v>
      </c>
      <c r="D27" s="45" t="s">
        <v>46</v>
      </c>
      <c r="E27" s="48">
        <v>1</v>
      </c>
      <c r="F27" s="24" t="s">
        <v>25</v>
      </c>
      <c r="G27" s="24">
        <v>1</v>
      </c>
      <c r="H27" s="86" t="s">
        <v>26</v>
      </c>
      <c r="I27" s="87"/>
      <c r="J27" s="25">
        <v>83794.776666666701</v>
      </c>
      <c r="K27" s="11">
        <v>83794.78</v>
      </c>
      <c r="L27" s="9">
        <v>100553.74</v>
      </c>
      <c r="M27" s="25">
        <v>79000</v>
      </c>
      <c r="N27" s="11">
        <v>79000</v>
      </c>
      <c r="O27" s="9">
        <v>94800</v>
      </c>
      <c r="P27" s="25">
        <v>83794.776666666701</v>
      </c>
      <c r="Q27" s="11">
        <v>83794.78</v>
      </c>
      <c r="R27" s="9">
        <v>100553.74</v>
      </c>
      <c r="S27" s="25">
        <v>83627.19</v>
      </c>
      <c r="T27" s="11">
        <v>83627.19</v>
      </c>
      <c r="U27" s="9">
        <v>100352.63</v>
      </c>
    </row>
    <row r="28" spans="1:21" ht="34.5" customHeight="1" x14ac:dyDescent="0.25">
      <c r="A28" s="18"/>
      <c r="B28" s="18"/>
      <c r="C28" s="21" t="s">
        <v>47</v>
      </c>
      <c r="D28" s="46"/>
      <c r="E28" s="49"/>
      <c r="F28" s="24" t="s">
        <v>25</v>
      </c>
      <c r="G28" s="24">
        <v>1</v>
      </c>
      <c r="H28" s="86" t="s">
        <v>48</v>
      </c>
      <c r="I28" s="87"/>
      <c r="J28" s="25">
        <v>83794.776666666701</v>
      </c>
      <c r="K28" s="11">
        <v>83794.78</v>
      </c>
      <c r="L28" s="9">
        <v>100553.74</v>
      </c>
      <c r="M28" s="25">
        <v>79000</v>
      </c>
      <c r="N28" s="11">
        <v>79000</v>
      </c>
      <c r="O28" s="9">
        <v>94800</v>
      </c>
      <c r="P28" s="25">
        <v>83794.776666666701</v>
      </c>
      <c r="Q28" s="11">
        <v>83794.78</v>
      </c>
      <c r="R28" s="9">
        <v>100553.74</v>
      </c>
      <c r="S28" s="25">
        <v>83627.19</v>
      </c>
      <c r="T28" s="11">
        <v>83627.19</v>
      </c>
      <c r="U28" s="9">
        <v>100352.63</v>
      </c>
    </row>
    <row r="29" spans="1:21" ht="25.9" customHeight="1" x14ac:dyDescent="0.25">
      <c r="A29" s="18"/>
      <c r="B29" s="18"/>
      <c r="C29" s="21" t="s">
        <v>49</v>
      </c>
      <c r="D29" s="47"/>
      <c r="E29" s="50"/>
      <c r="F29" s="24" t="s">
        <v>25</v>
      </c>
      <c r="G29" s="24">
        <v>2</v>
      </c>
      <c r="H29" s="86" t="s">
        <v>28</v>
      </c>
      <c r="I29" s="87"/>
      <c r="J29" s="25">
        <v>10264.5</v>
      </c>
      <c r="K29" s="11">
        <v>20529</v>
      </c>
      <c r="L29" s="9">
        <v>24634.799999999999</v>
      </c>
      <c r="M29" s="25">
        <v>9000</v>
      </c>
      <c r="N29" s="11">
        <v>18000</v>
      </c>
      <c r="O29" s="9">
        <v>21600</v>
      </c>
      <c r="P29" s="25">
        <v>10264.5</v>
      </c>
      <c r="Q29" s="11">
        <v>20529</v>
      </c>
      <c r="R29" s="9">
        <v>24634.799999999999</v>
      </c>
      <c r="S29" s="25">
        <v>10243.969999999999</v>
      </c>
      <c r="T29" s="11">
        <v>20487.939999999999</v>
      </c>
      <c r="U29" s="9">
        <v>24585.53</v>
      </c>
    </row>
    <row r="30" spans="1:21" ht="17.45" customHeight="1" x14ac:dyDescent="0.25">
      <c r="C30" s="54" t="s">
        <v>50</v>
      </c>
      <c r="D30" s="55"/>
      <c r="E30" s="55"/>
      <c r="F30" s="55"/>
      <c r="G30" s="55"/>
      <c r="H30" s="55"/>
      <c r="I30" s="56"/>
      <c r="J30" s="26"/>
      <c r="K30" s="14">
        <v>1816140.06</v>
      </c>
      <c r="L30" s="14">
        <v>2179368.08</v>
      </c>
      <c r="M30" s="26"/>
      <c r="N30" s="14">
        <v>1722400</v>
      </c>
      <c r="O30" s="14">
        <v>2066880</v>
      </c>
      <c r="P30" s="26"/>
      <c r="Q30" s="14">
        <v>1816140.06</v>
      </c>
      <c r="R30" s="14">
        <v>2179368.08</v>
      </c>
      <c r="S30" s="26"/>
      <c r="T30" s="14">
        <v>1812507.77</v>
      </c>
      <c r="U30" s="14">
        <v>2175009.34</v>
      </c>
    </row>
    <row r="31" spans="1:21" ht="19.5" x14ac:dyDescent="0.25">
      <c r="C31" s="15"/>
      <c r="D31" s="15"/>
      <c r="E31" s="15"/>
      <c r="F31" s="15"/>
      <c r="G31" s="15"/>
      <c r="H31" s="15"/>
      <c r="I31" s="15"/>
      <c r="J31" s="13"/>
      <c r="K31" s="27"/>
      <c r="L31" s="13"/>
      <c r="M31" s="13"/>
      <c r="N31" s="27"/>
      <c r="O31" s="13"/>
      <c r="P31" s="13"/>
      <c r="Q31" s="27"/>
      <c r="R31" s="13"/>
      <c r="S31" s="13"/>
      <c r="T31" s="27"/>
      <c r="U31" s="13"/>
    </row>
    <row r="32" spans="1:21" ht="19.7" customHeight="1" x14ac:dyDescent="0.25">
      <c r="C32" s="67" t="s">
        <v>51</v>
      </c>
      <c r="D32" s="68"/>
      <c r="E32" s="68"/>
      <c r="F32" s="68"/>
      <c r="G32" s="68"/>
      <c r="H32" s="68"/>
      <c r="I32" s="68"/>
      <c r="J32" s="68"/>
      <c r="K32" s="68"/>
      <c r="L32" s="69"/>
    </row>
    <row r="33" spans="3:1012" s="28" customFormat="1" ht="46.7" customHeight="1" x14ac:dyDescent="0.25">
      <c r="C33" s="5" t="s">
        <v>3</v>
      </c>
      <c r="D33" s="5" t="s">
        <v>52</v>
      </c>
      <c r="E33" s="29" t="s">
        <v>53</v>
      </c>
      <c r="F33" s="5" t="s">
        <v>54</v>
      </c>
      <c r="G33" s="5" t="s">
        <v>55</v>
      </c>
      <c r="H33" s="73" t="s">
        <v>56</v>
      </c>
      <c r="I33" s="74"/>
      <c r="J33" s="6" t="s">
        <v>10</v>
      </c>
      <c r="K33" s="6" t="s">
        <v>11</v>
      </c>
      <c r="L33" s="5" t="s">
        <v>12</v>
      </c>
      <c r="M33" s="6" t="s">
        <v>10</v>
      </c>
      <c r="N33" s="6" t="s">
        <v>11</v>
      </c>
      <c r="O33" s="5" t="s">
        <v>12</v>
      </c>
      <c r="P33" s="6" t="s">
        <v>10</v>
      </c>
      <c r="Q33" s="6" t="s">
        <v>11</v>
      </c>
      <c r="R33" s="5" t="s">
        <v>12</v>
      </c>
      <c r="S33" s="6" t="s">
        <v>10</v>
      </c>
      <c r="T33" s="6" t="s">
        <v>11</v>
      </c>
      <c r="U33" s="5" t="s">
        <v>12</v>
      </c>
      <c r="ALX33" s="30"/>
    </row>
    <row r="34" spans="3:1012" ht="32.1" customHeight="1" x14ac:dyDescent="0.25">
      <c r="C34" s="7">
        <v>1</v>
      </c>
      <c r="D34" s="70" t="s">
        <v>57</v>
      </c>
      <c r="E34" s="71"/>
      <c r="F34" s="71"/>
      <c r="G34" s="71"/>
      <c r="H34" s="71"/>
      <c r="I34" s="72"/>
      <c r="J34" s="13"/>
      <c r="K34" s="27"/>
      <c r="L34" s="13"/>
      <c r="M34" s="13"/>
      <c r="N34" s="27"/>
      <c r="O34" s="13"/>
      <c r="P34" s="13"/>
      <c r="Q34" s="27"/>
      <c r="R34" s="13"/>
      <c r="S34" s="13"/>
      <c r="T34" s="27"/>
      <c r="U34" s="13"/>
    </row>
    <row r="35" spans="3:1012" ht="51.6" customHeight="1" x14ac:dyDescent="0.25">
      <c r="C35" s="31" t="s">
        <v>58</v>
      </c>
      <c r="D35" s="32" t="s">
        <v>59</v>
      </c>
      <c r="E35" s="23" t="s">
        <v>60</v>
      </c>
      <c r="F35" s="24">
        <v>6</v>
      </c>
      <c r="G35" s="8" t="s">
        <v>61</v>
      </c>
      <c r="H35" s="57" t="s">
        <v>62</v>
      </c>
      <c r="I35" s="59"/>
      <c r="J35" s="33">
        <v>1097175.71</v>
      </c>
      <c r="K35" s="33">
        <v>6583054.2599999998</v>
      </c>
      <c r="L35" s="11">
        <v>7899665.1100000003</v>
      </c>
      <c r="M35" s="33">
        <v>750200</v>
      </c>
      <c r="N35" s="33">
        <v>4501200</v>
      </c>
      <c r="O35" s="11">
        <v>5401440</v>
      </c>
      <c r="P35" s="33">
        <v>1097175.71</v>
      </c>
      <c r="Q35" s="33">
        <v>6583054.2599999998</v>
      </c>
      <c r="R35" s="11">
        <v>7899665.1100000003</v>
      </c>
      <c r="S35" s="33">
        <v>1094981.3600000001</v>
      </c>
      <c r="T35" s="33">
        <v>6569888.1600000001</v>
      </c>
      <c r="U35" s="11">
        <v>7883865.79</v>
      </c>
    </row>
    <row r="36" spans="3:1012" ht="38.65" customHeight="1" x14ac:dyDescent="0.25">
      <c r="C36" s="31" t="s">
        <v>63</v>
      </c>
      <c r="D36" s="32" t="s">
        <v>64</v>
      </c>
      <c r="E36" s="8" t="s">
        <v>60</v>
      </c>
      <c r="F36" s="24">
        <v>1</v>
      </c>
      <c r="G36" s="8" t="s">
        <v>65</v>
      </c>
      <c r="H36" s="60"/>
      <c r="I36" s="61"/>
      <c r="J36" s="33">
        <v>525.16</v>
      </c>
      <c r="K36" s="33">
        <v>525.16</v>
      </c>
      <c r="L36" s="11">
        <v>630.19000000000005</v>
      </c>
      <c r="M36" s="33">
        <v>500</v>
      </c>
      <c r="N36" s="33">
        <v>500</v>
      </c>
      <c r="O36" s="11">
        <v>600</v>
      </c>
      <c r="P36" s="33">
        <v>525.16</v>
      </c>
      <c r="Q36" s="33">
        <v>525.16</v>
      </c>
      <c r="R36" s="11">
        <v>630.19000000000005</v>
      </c>
      <c r="S36" s="33">
        <v>524.11</v>
      </c>
      <c r="T36" s="33">
        <v>524.11</v>
      </c>
      <c r="U36" s="11">
        <v>628.92999999999995</v>
      </c>
    </row>
    <row r="37" spans="3:1012" ht="54.75" customHeight="1" x14ac:dyDescent="0.25">
      <c r="C37" s="31" t="s">
        <v>66</v>
      </c>
      <c r="D37" s="32" t="s">
        <v>67</v>
      </c>
      <c r="E37" s="8" t="s">
        <v>60</v>
      </c>
      <c r="F37" s="24">
        <v>3</v>
      </c>
      <c r="G37" s="8" t="s">
        <v>68</v>
      </c>
      <c r="H37" s="60"/>
      <c r="I37" s="61"/>
      <c r="J37" s="33">
        <v>126030.13</v>
      </c>
      <c r="K37" s="33">
        <v>378090.39</v>
      </c>
      <c r="L37" s="11">
        <v>453708.47</v>
      </c>
      <c r="M37" s="33">
        <v>115000</v>
      </c>
      <c r="N37" s="33">
        <v>345000</v>
      </c>
      <c r="O37" s="11">
        <v>414000</v>
      </c>
      <c r="P37" s="33">
        <v>126030.13</v>
      </c>
      <c r="Q37" s="33">
        <v>378090.39</v>
      </c>
      <c r="R37" s="11">
        <v>453708.47</v>
      </c>
      <c r="S37" s="33">
        <v>125778.07</v>
      </c>
      <c r="T37" s="33">
        <v>377334.21</v>
      </c>
      <c r="U37" s="11">
        <v>452801.05</v>
      </c>
    </row>
    <row r="38" spans="3:1012" ht="54.75" customHeight="1" x14ac:dyDescent="0.25">
      <c r="C38" s="31" t="s">
        <v>69</v>
      </c>
      <c r="D38" s="32" t="s">
        <v>70</v>
      </c>
      <c r="E38" s="8" t="s">
        <v>60</v>
      </c>
      <c r="F38" s="24">
        <v>12</v>
      </c>
      <c r="G38" s="8" t="s">
        <v>71</v>
      </c>
      <c r="H38" s="60"/>
      <c r="I38" s="61"/>
      <c r="J38" s="33">
        <v>24551.200000000001</v>
      </c>
      <c r="K38" s="33">
        <v>294614.40000000002</v>
      </c>
      <c r="L38" s="11">
        <v>353537.28000000003</v>
      </c>
      <c r="M38" s="33">
        <v>20000</v>
      </c>
      <c r="N38" s="33">
        <v>240000</v>
      </c>
      <c r="O38" s="11">
        <v>288000</v>
      </c>
      <c r="P38" s="33">
        <v>24551.200000000001</v>
      </c>
      <c r="Q38" s="33">
        <v>294614.40000000002</v>
      </c>
      <c r="R38" s="11">
        <v>353537.28000000003</v>
      </c>
      <c r="S38" s="33">
        <v>24502.1</v>
      </c>
      <c r="T38" s="33">
        <v>294025.2</v>
      </c>
      <c r="U38" s="11">
        <v>352830.24</v>
      </c>
    </row>
    <row r="39" spans="3:1012" ht="54.75" customHeight="1" x14ac:dyDescent="0.25">
      <c r="C39" s="31" t="s">
        <v>72</v>
      </c>
      <c r="D39" s="32" t="s">
        <v>73</v>
      </c>
      <c r="E39" s="8" t="s">
        <v>60</v>
      </c>
      <c r="F39" s="24">
        <v>1</v>
      </c>
      <c r="G39" s="8" t="s">
        <v>74</v>
      </c>
      <c r="H39" s="62"/>
      <c r="I39" s="63"/>
      <c r="J39" s="33">
        <v>339200.59</v>
      </c>
      <c r="K39" s="33">
        <v>339200.59</v>
      </c>
      <c r="L39" s="11">
        <v>407040.71</v>
      </c>
      <c r="M39" s="33">
        <v>250000</v>
      </c>
      <c r="N39" s="33">
        <v>250000</v>
      </c>
      <c r="O39" s="11">
        <v>300000</v>
      </c>
      <c r="P39" s="33">
        <v>339200.59</v>
      </c>
      <c r="Q39" s="33">
        <v>339200.59</v>
      </c>
      <c r="R39" s="11">
        <v>407040.71</v>
      </c>
      <c r="S39" s="33">
        <v>338522.19</v>
      </c>
      <c r="T39" s="33">
        <v>338522.19</v>
      </c>
      <c r="U39" s="11">
        <v>406226.63</v>
      </c>
    </row>
    <row r="40" spans="3:1012" ht="33.200000000000003" customHeight="1" x14ac:dyDescent="0.25">
      <c r="C40" s="7">
        <v>2</v>
      </c>
      <c r="D40" s="64" t="s">
        <v>75</v>
      </c>
      <c r="E40" s="65"/>
      <c r="F40" s="65"/>
      <c r="G40" s="65"/>
      <c r="H40" s="65"/>
      <c r="I40" s="66"/>
      <c r="J40" s="33"/>
      <c r="K40" s="33"/>
      <c r="L40" s="11"/>
      <c r="M40" s="33"/>
      <c r="N40" s="33"/>
      <c r="O40" s="11"/>
      <c r="P40" s="33"/>
      <c r="Q40" s="33"/>
      <c r="R40" s="11"/>
      <c r="S40" s="33"/>
      <c r="T40" s="33"/>
      <c r="U40" s="11"/>
    </row>
    <row r="41" spans="3:1012" ht="58.7" customHeight="1" x14ac:dyDescent="0.25">
      <c r="C41" s="31" t="s">
        <v>76</v>
      </c>
      <c r="D41" s="32" t="s">
        <v>77</v>
      </c>
      <c r="E41" s="8" t="s">
        <v>60</v>
      </c>
      <c r="F41" s="7">
        <v>2</v>
      </c>
      <c r="G41" s="8" t="s">
        <v>78</v>
      </c>
      <c r="H41" s="57" t="s">
        <v>79</v>
      </c>
      <c r="I41" s="59"/>
      <c r="J41" s="33">
        <v>189008.14</v>
      </c>
      <c r="K41" s="33">
        <v>378016.28</v>
      </c>
      <c r="L41" s="11">
        <v>453619.54</v>
      </c>
      <c r="M41" s="33">
        <v>70000</v>
      </c>
      <c r="N41" s="33">
        <v>140000</v>
      </c>
      <c r="O41" s="11">
        <v>168000</v>
      </c>
      <c r="P41" s="33">
        <v>189008.14</v>
      </c>
      <c r="Q41" s="33">
        <v>378016.28</v>
      </c>
      <c r="R41" s="11">
        <v>453619.54</v>
      </c>
      <c r="S41" s="33">
        <v>188630.12</v>
      </c>
      <c r="T41" s="33">
        <v>377260.24</v>
      </c>
      <c r="U41" s="11">
        <v>452712.29</v>
      </c>
    </row>
    <row r="42" spans="3:1012" ht="318" customHeight="1" x14ac:dyDescent="0.25">
      <c r="C42" s="31" t="s">
        <v>80</v>
      </c>
      <c r="D42" s="32" t="s">
        <v>81</v>
      </c>
      <c r="E42" s="8" t="s">
        <v>60</v>
      </c>
      <c r="F42" s="7">
        <v>2</v>
      </c>
      <c r="G42" s="8" t="s">
        <v>82</v>
      </c>
      <c r="H42" s="60"/>
      <c r="I42" s="61"/>
      <c r="J42" s="33">
        <v>62911.73</v>
      </c>
      <c r="K42" s="33">
        <v>125823.46</v>
      </c>
      <c r="L42" s="11">
        <v>150988.15</v>
      </c>
      <c r="M42" s="33">
        <v>55000</v>
      </c>
      <c r="N42" s="33">
        <v>110000</v>
      </c>
      <c r="O42" s="11">
        <v>132000</v>
      </c>
      <c r="P42" s="33">
        <v>62911.73</v>
      </c>
      <c r="Q42" s="33">
        <v>125823.46</v>
      </c>
      <c r="R42" s="11">
        <v>150988.15</v>
      </c>
      <c r="S42" s="33">
        <v>62785.91</v>
      </c>
      <c r="T42" s="33">
        <v>125571.82</v>
      </c>
      <c r="U42" s="11">
        <v>150686.18</v>
      </c>
    </row>
    <row r="43" spans="3:1012" ht="306.75" customHeight="1" x14ac:dyDescent="0.25">
      <c r="C43" s="31" t="s">
        <v>83</v>
      </c>
      <c r="D43" s="32" t="s">
        <v>84</v>
      </c>
      <c r="E43" s="8" t="s">
        <v>60</v>
      </c>
      <c r="F43" s="7">
        <v>2</v>
      </c>
      <c r="G43" s="8" t="s">
        <v>85</v>
      </c>
      <c r="H43" s="62"/>
      <c r="I43" s="63"/>
      <c r="J43" s="33">
        <v>52490.77</v>
      </c>
      <c r="K43" s="33">
        <v>104981.54</v>
      </c>
      <c r="L43" s="11">
        <v>125977.85</v>
      </c>
      <c r="M43" s="33">
        <v>49000</v>
      </c>
      <c r="N43" s="33">
        <v>98000</v>
      </c>
      <c r="O43" s="11">
        <v>117600</v>
      </c>
      <c r="P43" s="33">
        <v>52490.77</v>
      </c>
      <c r="Q43" s="33">
        <v>104981.54</v>
      </c>
      <c r="R43" s="11">
        <v>125977.85</v>
      </c>
      <c r="S43" s="33">
        <v>52385.79</v>
      </c>
      <c r="T43" s="33">
        <v>104771.58</v>
      </c>
      <c r="U43" s="11">
        <v>125725.9</v>
      </c>
    </row>
    <row r="44" spans="3:1012" ht="26.45" customHeight="1" x14ac:dyDescent="0.25">
      <c r="C44" s="54" t="s">
        <v>86</v>
      </c>
      <c r="D44" s="55"/>
      <c r="E44" s="55"/>
      <c r="F44" s="55"/>
      <c r="G44" s="55"/>
      <c r="H44" s="55"/>
      <c r="I44" s="56"/>
      <c r="J44" s="13"/>
      <c r="K44" s="34">
        <v>8204306.0800000001</v>
      </c>
      <c r="L44" s="34">
        <v>9845167.3000000007</v>
      </c>
      <c r="M44" s="13"/>
      <c r="N44" s="34">
        <v>5684700</v>
      </c>
      <c r="O44" s="34">
        <v>6821640</v>
      </c>
      <c r="P44" s="13"/>
      <c r="Q44" s="34">
        <v>8204306.0800000001</v>
      </c>
      <c r="R44" s="34">
        <v>9845167.3000000007</v>
      </c>
      <c r="S44" s="13"/>
      <c r="T44" s="34">
        <v>8187897.5100000016</v>
      </c>
      <c r="U44" s="34">
        <v>9825477.0099999998</v>
      </c>
    </row>
    <row r="45" spans="3:1012" ht="15.75" x14ac:dyDescent="0.25">
      <c r="C45" s="35"/>
      <c r="D45" s="35"/>
      <c r="E45" s="35"/>
      <c r="F45" s="35"/>
      <c r="G45" s="35"/>
      <c r="H45" s="35"/>
      <c r="I45" s="35"/>
      <c r="J45" s="13"/>
      <c r="L45" s="13"/>
      <c r="M45" s="13"/>
      <c r="O45" s="13"/>
      <c r="P45" s="13"/>
      <c r="R45" s="13"/>
      <c r="S45" s="13"/>
      <c r="U45" s="13"/>
    </row>
    <row r="46" spans="3:1012" ht="32.1" customHeight="1" x14ac:dyDescent="0.25">
      <c r="C46" s="75" t="s">
        <v>87</v>
      </c>
      <c r="D46" s="76"/>
      <c r="E46" s="76"/>
      <c r="F46" s="76"/>
      <c r="G46" s="76"/>
      <c r="H46" s="76"/>
      <c r="I46" s="76"/>
      <c r="J46" s="76"/>
      <c r="K46" s="76"/>
      <c r="L46" s="77"/>
    </row>
    <row r="47" spans="3:1012" ht="45.75" customHeight="1" x14ac:dyDescent="0.25">
      <c r="C47" s="5" t="s">
        <v>3</v>
      </c>
      <c r="D47" s="5" t="s">
        <v>52</v>
      </c>
      <c r="E47" s="29" t="s">
        <v>53</v>
      </c>
      <c r="F47" s="5" t="s">
        <v>54</v>
      </c>
      <c r="G47" s="5" t="s">
        <v>55</v>
      </c>
      <c r="H47" s="73" t="s">
        <v>56</v>
      </c>
      <c r="I47" s="74"/>
      <c r="J47" s="6" t="s">
        <v>10</v>
      </c>
      <c r="K47" s="6" t="s">
        <v>11</v>
      </c>
      <c r="L47" s="5" t="s">
        <v>12</v>
      </c>
      <c r="M47" s="6" t="s">
        <v>10</v>
      </c>
      <c r="N47" s="6" t="s">
        <v>11</v>
      </c>
      <c r="O47" s="5" t="s">
        <v>12</v>
      </c>
      <c r="P47" s="6" t="s">
        <v>10</v>
      </c>
      <c r="Q47" s="6" t="s">
        <v>11</v>
      </c>
      <c r="R47" s="5" t="s">
        <v>12</v>
      </c>
      <c r="S47" s="6" t="s">
        <v>10</v>
      </c>
      <c r="T47" s="6" t="s">
        <v>11</v>
      </c>
      <c r="U47" s="5" t="s">
        <v>12</v>
      </c>
    </row>
    <row r="48" spans="3:1012" ht="21.95" customHeight="1" x14ac:dyDescent="0.25">
      <c r="C48" s="7">
        <v>1</v>
      </c>
      <c r="D48" s="70" t="s">
        <v>88</v>
      </c>
      <c r="E48" s="71"/>
      <c r="F48" s="71"/>
      <c r="G48" s="71"/>
      <c r="H48" s="71"/>
      <c r="I48" s="72"/>
      <c r="J48" s="13"/>
      <c r="L48" s="13"/>
      <c r="M48" s="13"/>
      <c r="O48" s="13"/>
      <c r="P48" s="13"/>
      <c r="R48" s="13"/>
      <c r="S48" s="13"/>
      <c r="U48" s="13"/>
    </row>
    <row r="49" spans="3:21" ht="52.15" customHeight="1" x14ac:dyDescent="0.25">
      <c r="C49" s="31" t="s">
        <v>58</v>
      </c>
      <c r="D49" s="8" t="s">
        <v>89</v>
      </c>
      <c r="E49" s="8" t="s">
        <v>90</v>
      </c>
      <c r="F49" s="36">
        <v>36</v>
      </c>
      <c r="G49" s="8" t="s">
        <v>91</v>
      </c>
      <c r="H49" s="57" t="s">
        <v>92</v>
      </c>
      <c r="I49" s="58"/>
      <c r="J49" s="37">
        <v>12351.13</v>
      </c>
      <c r="K49" s="9">
        <v>444640.68</v>
      </c>
      <c r="L49" s="38">
        <v>533568.81999999995</v>
      </c>
      <c r="M49" s="37">
        <v>6900</v>
      </c>
      <c r="N49" s="9">
        <v>248400</v>
      </c>
      <c r="O49" s="38">
        <v>298080</v>
      </c>
      <c r="P49" s="37">
        <v>12351.13</v>
      </c>
      <c r="Q49" s="9">
        <v>444640.68</v>
      </c>
      <c r="R49" s="38">
        <v>533568.81999999995</v>
      </c>
      <c r="S49" s="37">
        <v>12326.43</v>
      </c>
      <c r="T49" s="9">
        <v>443751.48</v>
      </c>
      <c r="U49" s="38">
        <v>532501.78</v>
      </c>
    </row>
    <row r="50" spans="3:21" ht="32.1" customHeight="1" x14ac:dyDescent="0.25">
      <c r="C50" s="54" t="s">
        <v>93</v>
      </c>
      <c r="D50" s="55"/>
      <c r="E50" s="55"/>
      <c r="F50" s="55"/>
      <c r="G50" s="55"/>
      <c r="H50" s="55"/>
      <c r="I50" s="56"/>
      <c r="K50" s="34">
        <v>444640.68</v>
      </c>
      <c r="L50" s="39">
        <v>533568.81599999999</v>
      </c>
      <c r="N50" s="34">
        <v>248400</v>
      </c>
      <c r="O50" s="39">
        <v>298080</v>
      </c>
      <c r="Q50" s="34">
        <v>444640.68</v>
      </c>
      <c r="R50" s="39">
        <v>533568.81999999995</v>
      </c>
      <c r="T50" s="34">
        <v>443751.48</v>
      </c>
      <c r="U50" s="39">
        <v>532501.78</v>
      </c>
    </row>
    <row r="51" spans="3:21" x14ac:dyDescent="0.25">
      <c r="K51" s="40"/>
      <c r="L51" s="41"/>
      <c r="N51" s="40"/>
      <c r="O51" s="41"/>
      <c r="Q51" s="40"/>
      <c r="R51" s="41"/>
      <c r="T51" s="40"/>
      <c r="U51" s="41"/>
    </row>
    <row r="52" spans="3:21" x14ac:dyDescent="0.25">
      <c r="K52" s="42"/>
      <c r="L52" s="43"/>
      <c r="N52" s="42"/>
      <c r="O52" s="43"/>
      <c r="Q52" s="42"/>
      <c r="R52" s="43"/>
      <c r="T52" s="42"/>
      <c r="U52" s="43"/>
    </row>
    <row r="53" spans="3:21" ht="49.7" customHeight="1" x14ac:dyDescent="0.25">
      <c r="C53" s="51" t="s">
        <v>94</v>
      </c>
      <c r="D53" s="52"/>
      <c r="E53" s="52"/>
      <c r="F53" s="52"/>
      <c r="G53" s="52"/>
      <c r="H53" s="52"/>
      <c r="I53" s="53"/>
      <c r="K53" s="44">
        <v>41258496.659999996</v>
      </c>
      <c r="L53" s="44">
        <f>ROUND(K53*1.2,2)</f>
        <v>49510195.990000002</v>
      </c>
      <c r="N53" s="44">
        <v>31942102.84</v>
      </c>
      <c r="O53" s="44">
        <v>38330523.409999996</v>
      </c>
      <c r="Q53" s="44">
        <v>41258496.659999996</v>
      </c>
      <c r="R53" s="44">
        <v>49510195.990000002</v>
      </c>
      <c r="T53" s="44">
        <v>41175980.060000002</v>
      </c>
      <c r="U53" s="44">
        <v>49411175.600000001</v>
      </c>
    </row>
    <row r="54" spans="3:21" ht="20.25" customHeight="1" x14ac:dyDescent="0.25"/>
  </sheetData>
  <mergeCells count="57">
    <mergeCell ref="M4:O5"/>
    <mergeCell ref="P4:R5"/>
    <mergeCell ref="S4:U5"/>
    <mergeCell ref="T1:U1"/>
    <mergeCell ref="G2:L2"/>
    <mergeCell ref="J4:L5"/>
    <mergeCell ref="C6:L6"/>
    <mergeCell ref="C4:I5"/>
    <mergeCell ref="H27:I27"/>
    <mergeCell ref="H26:I26"/>
    <mergeCell ref="H25:I25"/>
    <mergeCell ref="H24:I24"/>
    <mergeCell ref="H23:I23"/>
    <mergeCell ref="H22:I22"/>
    <mergeCell ref="H21:I21"/>
    <mergeCell ref="H20:I20"/>
    <mergeCell ref="H19:I19"/>
    <mergeCell ref="H18:I18"/>
    <mergeCell ref="H17:I17"/>
    <mergeCell ref="I11:I12"/>
    <mergeCell ref="H16:I16"/>
    <mergeCell ref="H28:I28"/>
    <mergeCell ref="H29:I29"/>
    <mergeCell ref="C15:L15"/>
    <mergeCell ref="C14:I14"/>
    <mergeCell ref="C13:I13"/>
    <mergeCell ref="E17:E18"/>
    <mergeCell ref="D17:D18"/>
    <mergeCell ref="E19:E21"/>
    <mergeCell ref="D19:D21"/>
    <mergeCell ref="D22:D23"/>
    <mergeCell ref="E22:E23"/>
    <mergeCell ref="D24:D25"/>
    <mergeCell ref="E24:E25"/>
    <mergeCell ref="I8:I10"/>
    <mergeCell ref="C8:C10"/>
    <mergeCell ref="C11:C12"/>
    <mergeCell ref="D8:D10"/>
    <mergeCell ref="E8:E10"/>
    <mergeCell ref="E11:E12"/>
    <mergeCell ref="D11:D12"/>
    <mergeCell ref="D27:D29"/>
    <mergeCell ref="E27:E29"/>
    <mergeCell ref="C53:I53"/>
    <mergeCell ref="C50:I50"/>
    <mergeCell ref="H49:I49"/>
    <mergeCell ref="H41:I43"/>
    <mergeCell ref="D40:I40"/>
    <mergeCell ref="C32:L32"/>
    <mergeCell ref="C30:I30"/>
    <mergeCell ref="D34:I34"/>
    <mergeCell ref="H33:I33"/>
    <mergeCell ref="H35:I39"/>
    <mergeCell ref="C46:L46"/>
    <mergeCell ref="C44:I44"/>
    <mergeCell ref="D48:I48"/>
    <mergeCell ref="H47:I47"/>
  </mergeCells>
  <pageMargins left="0.70000004768371604" right="0.70000004768371604" top="0.75" bottom="0.75" header="0.51181101799011197" footer="0.51181101799011197"/>
  <pageSetup paperSize="9" scale="41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Спецификация</vt:lpstr>
      <vt:lpstr>Спецификация!Область_печати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Гончаренко Андрей Михайлович</cp:lastModifiedBy>
  <dcterms:modified xsi:type="dcterms:W3CDTF">2025-06-19T07:42:44Z</dcterms:modified>
</cp:coreProperties>
</file>